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activeTab="2"/>
  </bookViews>
  <sheets>
    <sheet name="на 01.01.2021" sheetId="1" r:id="rId1"/>
    <sheet name="на 01.01.2022" sheetId="2" r:id="rId2"/>
    <sheet name="на 01.01.2023" sheetId="3" r:id="rId3"/>
  </sheets>
  <calcPr calcId="125725"/>
</workbook>
</file>

<file path=xl/calcChain.xml><?xml version="1.0" encoding="utf-8"?>
<calcChain xmlns="http://schemas.openxmlformats.org/spreadsheetml/2006/main">
  <c r="C12" i="2"/>
  <c r="C10" i="3" l="1"/>
  <c r="C7" i="1" l="1"/>
  <c r="C8"/>
  <c r="C9" i="3" l="1"/>
  <c r="C9" i="2" l="1"/>
  <c r="C8" i="3" l="1"/>
  <c r="C12" i="1" l="1"/>
  <c r="C6" i="2" s="1"/>
  <c r="C13" s="1"/>
  <c r="C6" i="3" l="1"/>
  <c r="C12" l="1"/>
</calcChain>
</file>

<file path=xl/sharedStrings.xml><?xml version="1.0" encoding="utf-8"?>
<sst xmlns="http://schemas.openxmlformats.org/spreadsheetml/2006/main" count="25" uniqueCount="19">
  <si>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</si>
  <si>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всего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</si>
  <si>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 (окт-дек)</t>
  </si>
  <si>
    <t>Верхний предел муниципального внутреннего долга муниципального образования Кондинский район на 01.01.2021</t>
  </si>
  <si>
    <t>Верхний предел муниципального внутреннего долга муниципального образования Кондинский район на 01.01.2021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</si>
  <si>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(окт-дек)</t>
  </si>
  <si>
    <t>Остаток долгового обязательства на конец отчетного периода  на 01 января 2020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</si>
  <si>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</si>
  <si>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2019 год</t>
  </si>
  <si>
    <t>Верхний предел муниципального внутреннего долга муниципального образования Кондинский район на 01.01.2022 года</t>
  </si>
  <si>
    <t>Верхний предел муниципального внутреннего долга муниципального образования Кондинский район на 01.01.2022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</si>
  <si>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за 2020 год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</si>
  <si>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</si>
  <si>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дефицита) за 2020 год</t>
  </si>
  <si>
    <t>Верхний предел муниципального внутреннего долга муниципального образования Кондинский район на 01.01.2023 года</t>
  </si>
  <si>
    <t>Остаток долгового обязательства на конец отчетного периода  на 01 января 2022 года</t>
  </si>
  <si>
    <t>Верхний предел муниципального внутреннего долга муниципального образования Кондинский район на 01.01.2023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</si>
  <si>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остаток</t>
  </si>
  <si>
    <t>Остаток долгового обязательства на конец отчетного периода  на 01 января 2021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</si>
</sst>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4" fontId="0" fillId="2" borderId="1" xfId="0" applyNumberFormat="1" applyFill="1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31"/>
  <sheetViews>
    <sheetView topLeftCell="A10" workbookViewId="0">
      <selection activeCell="C9" sqref="C9"/>
    </sheetView>
  </sheetViews>
  <sheetFormatPr defaultRowHeight="15"/>
  <cols>
    <col min="2" max="2" width="44.85546875" customWidth="1"/>
    <col min="3" max="3" width="21.42578125" customWidth="1"/>
    <col min="6" max="6" width="12.42578125" bestFit="1" customWidth="1"/>
  </cols>
  <sheetData>
    <row r="4" spans="2:6" ht="60" customHeight="1">
      <c r="B4" s="8" t="s">
        <v>4</v>
      </c>
      <c r="C4" s="8"/>
    </row>
    <row r="6" spans="2:6" ht="30">
      <c r="B6" s="3" t="s">
        <v>6</v>
      </c>
      <c r="C6" s="5">
        <v>22961669.649999999</v>
      </c>
      <c r="D6" s="2"/>
      <c r="E6" s="2"/>
      <c r="F6" s="2"/>
    </row>
    <row r="7" spans="2:6" ht="48.75" customHeight="1">
      <c r="B7" s="3" t="s">
        <v>0</v>
      </c>
      <c r="C7" s="5">
        <f>46895115.87+37458060</f>
        <v>84353175.870000005</v>
      </c>
      <c r="D7" s="2"/>
      <c r="E7" s="2"/>
      <c r="F7" s="2"/>
    </row>
    <row r="8" spans="2:6" ht="83.25" customHeight="1">
      <c r="B8" s="4" t="s">
        <v>1</v>
      </c>
      <c r="C8" s="6">
        <f>C9+C10+C11</f>
        <v>80517629.650000006</v>
      </c>
      <c r="D8" s="2"/>
      <c r="E8" s="2"/>
      <c r="F8" s="2"/>
    </row>
    <row r="9" spans="2:6" ht="74.25" customHeight="1">
      <c r="B9" s="3" t="s">
        <v>8</v>
      </c>
      <c r="C9" s="5">
        <v>22961669.649999999</v>
      </c>
      <c r="D9" s="2"/>
      <c r="E9" s="2"/>
      <c r="F9" s="2"/>
    </row>
    <row r="10" spans="2:6" ht="75">
      <c r="B10" s="3" t="s">
        <v>2</v>
      </c>
      <c r="C10" s="7">
        <v>20097900</v>
      </c>
      <c r="D10" s="2"/>
      <c r="E10" s="2"/>
      <c r="F10" s="2"/>
    </row>
    <row r="11" spans="2:6" ht="75">
      <c r="B11" s="3" t="s">
        <v>11</v>
      </c>
      <c r="C11" s="5">
        <v>37458060</v>
      </c>
      <c r="D11" s="2"/>
      <c r="E11" s="2"/>
      <c r="F11" s="2"/>
    </row>
    <row r="12" spans="2:6" ht="45">
      <c r="B12" s="4" t="s">
        <v>3</v>
      </c>
      <c r="C12" s="6">
        <f>C6+C7-C8</f>
        <v>26797215.870000005</v>
      </c>
      <c r="D12" s="2"/>
      <c r="E12" s="2"/>
      <c r="F12" s="2"/>
    </row>
    <row r="13" spans="2:6">
      <c r="B13" s="1"/>
      <c r="C13" s="2"/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F32"/>
  <sheetViews>
    <sheetView topLeftCell="A10" workbookViewId="0">
      <selection activeCell="C13" sqref="C13"/>
    </sheetView>
  </sheetViews>
  <sheetFormatPr defaultRowHeight="15"/>
  <cols>
    <col min="2" max="2" width="44.85546875" customWidth="1"/>
    <col min="3" max="3" width="20.5703125" customWidth="1"/>
  </cols>
  <sheetData>
    <row r="4" spans="2:6" ht="51" customHeight="1">
      <c r="B4" s="8" t="s">
        <v>9</v>
      </c>
      <c r="C4" s="8"/>
    </row>
    <row r="6" spans="2:6" ht="30">
      <c r="B6" s="3" t="s">
        <v>18</v>
      </c>
      <c r="C6" s="5">
        <f>'на 01.01.2021'!C12</f>
        <v>26797215.870000005</v>
      </c>
      <c r="D6" s="2"/>
      <c r="E6" s="2"/>
      <c r="F6" s="2"/>
    </row>
    <row r="7" spans="2:6" ht="48.75" customHeight="1">
      <c r="B7" s="3" t="s">
        <v>0</v>
      </c>
      <c r="C7" s="5">
        <v>61212472.969999999</v>
      </c>
      <c r="D7" s="2"/>
      <c r="E7" s="2"/>
      <c r="F7" s="2"/>
    </row>
    <row r="8" spans="2:6" ht="48.75" customHeight="1">
      <c r="B8" s="3" t="s">
        <v>0</v>
      </c>
      <c r="C8" s="5">
        <v>0</v>
      </c>
      <c r="D8" s="2"/>
      <c r="E8" s="2"/>
      <c r="F8" s="2"/>
    </row>
    <row r="9" spans="2:6" ht="83.25" customHeight="1">
      <c r="B9" s="4" t="s">
        <v>1</v>
      </c>
      <c r="C9" s="6">
        <f>C10+C12+C11</f>
        <v>60962472.969999999</v>
      </c>
      <c r="D9" s="2"/>
      <c r="E9" s="2"/>
      <c r="F9" s="2"/>
    </row>
    <row r="10" spans="2:6" ht="74.25" customHeight="1">
      <c r="B10" s="3" t="s">
        <v>12</v>
      </c>
      <c r="C10" s="5">
        <v>26797215.870000001</v>
      </c>
      <c r="D10" s="2"/>
      <c r="E10" s="2"/>
      <c r="F10" s="2"/>
    </row>
    <row r="11" spans="2:6" ht="74.25" customHeight="1">
      <c r="B11" s="3" t="s">
        <v>13</v>
      </c>
      <c r="C11" s="5">
        <v>0</v>
      </c>
      <c r="D11" s="2"/>
      <c r="E11" s="2"/>
      <c r="F11" s="2"/>
    </row>
    <row r="12" spans="2:6" ht="75">
      <c r="B12" s="3" t="s">
        <v>5</v>
      </c>
      <c r="C12" s="5">
        <f>26233800+7931457.1</f>
        <v>34165257.100000001</v>
      </c>
      <c r="D12" s="2"/>
      <c r="E12" s="2"/>
      <c r="F12" s="2"/>
    </row>
    <row r="13" spans="2:6" ht="45">
      <c r="B13" s="4" t="s">
        <v>10</v>
      </c>
      <c r="C13" s="6">
        <f>C6+C7+C8-C9</f>
        <v>27047215.870000005</v>
      </c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B24" s="1"/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  <row r="32" spans="2:6">
      <c r="C32" s="2"/>
      <c r="D32" s="2"/>
      <c r="E32" s="2"/>
      <c r="F32" s="2"/>
    </row>
  </sheetData>
  <mergeCells count="1"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F31"/>
  <sheetViews>
    <sheetView tabSelected="1" topLeftCell="A7" workbookViewId="0">
      <selection activeCell="C10" sqref="C10"/>
    </sheetView>
  </sheetViews>
  <sheetFormatPr defaultRowHeight="15"/>
  <cols>
    <col min="2" max="2" width="44.85546875" customWidth="1"/>
    <col min="3" max="3" width="19.7109375" customWidth="1"/>
    <col min="4" max="4" width="12.42578125" bestFit="1" customWidth="1"/>
  </cols>
  <sheetData>
    <row r="4" spans="2:6" ht="46.5" customHeight="1">
      <c r="B4" s="8" t="s">
        <v>14</v>
      </c>
      <c r="C4" s="8"/>
    </row>
    <row r="6" spans="2:6" ht="30">
      <c r="B6" s="3" t="s">
        <v>15</v>
      </c>
      <c r="C6" s="5">
        <f>'на 01.01.2022'!C13</f>
        <v>27047215.870000005</v>
      </c>
      <c r="D6" s="2"/>
      <c r="E6" s="2"/>
      <c r="F6" s="2"/>
    </row>
    <row r="7" spans="2:6" ht="48.75" customHeight="1">
      <c r="B7" s="3" t="s">
        <v>0</v>
      </c>
      <c r="C7" s="5">
        <v>61212472.969999999</v>
      </c>
      <c r="D7" s="2"/>
      <c r="E7" s="2"/>
      <c r="F7" s="2"/>
    </row>
    <row r="8" spans="2:6" ht="83.25" customHeight="1">
      <c r="B8" s="4" t="s">
        <v>1</v>
      </c>
      <c r="C8" s="6">
        <f>C9+C10+C11</f>
        <v>53281015.869999997</v>
      </c>
      <c r="D8" s="2"/>
      <c r="E8" s="2"/>
      <c r="F8" s="2"/>
    </row>
    <row r="9" spans="2:6" ht="74.25" customHeight="1">
      <c r="B9" s="3" t="s">
        <v>17</v>
      </c>
      <c r="C9" s="5">
        <f>'на 01.01.2022'!C7-'на 01.01.2022'!C12</f>
        <v>27047215.869999997</v>
      </c>
      <c r="D9" s="2"/>
      <c r="E9" s="2"/>
      <c r="F9" s="2"/>
    </row>
    <row r="10" spans="2:6" ht="75">
      <c r="B10" s="3" t="s">
        <v>5</v>
      </c>
      <c r="C10" s="5">
        <f>8744600*3</f>
        <v>26233800</v>
      </c>
      <c r="D10" s="2"/>
      <c r="E10" s="2"/>
      <c r="F10" s="2"/>
    </row>
    <row r="11" spans="2:6" ht="60">
      <c r="B11" s="3" t="s">
        <v>7</v>
      </c>
      <c r="C11" s="5">
        <v>0</v>
      </c>
      <c r="D11" s="2"/>
      <c r="E11" s="2"/>
      <c r="F11" s="2"/>
    </row>
    <row r="12" spans="2:6" ht="45">
      <c r="B12" s="4" t="s">
        <v>16</v>
      </c>
      <c r="C12" s="6">
        <f>C6+C7-C8</f>
        <v>34978672.970000006</v>
      </c>
      <c r="D12" s="2"/>
      <c r="E12" s="2"/>
      <c r="F12" s="2"/>
    </row>
    <row r="13" spans="2:6">
      <c r="B13" s="1"/>
      <c r="C13" s="2"/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01.01.2021</vt:lpstr>
      <vt:lpstr>на 01.01.2022</vt:lpstr>
      <vt:lpstr>на 01.01.2023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2019-10-29T18:02:49Z</dcterms:modified>
</cp:coreProperties>
</file>